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5225" windowHeight="9045" tabRatio="374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32" i="1"/>
  <c r="G74" s="1"/>
</calcChain>
</file>

<file path=xl/sharedStrings.xml><?xml version="1.0" encoding="utf-8"?>
<sst xmlns="http://schemas.openxmlformats.org/spreadsheetml/2006/main" count="165" uniqueCount="99">
  <si>
    <t>СОГЛАСОВАНО</t>
  </si>
  <si>
    <t>УТВЕРЖДАЮ</t>
  </si>
  <si>
    <t>СМЕТА</t>
  </si>
  <si>
    <t>№</t>
  </si>
  <si>
    <t>Вид работ</t>
  </si>
  <si>
    <t>ед.изм.</t>
  </si>
  <si>
    <t>объем</t>
  </si>
  <si>
    <t>стоим.за ед.</t>
  </si>
  <si>
    <t>Сумма</t>
  </si>
  <si>
    <t>м2</t>
  </si>
  <si>
    <t>Всего:</t>
  </si>
  <si>
    <t xml:space="preserve">Наименование </t>
  </si>
  <si>
    <t>Итого:</t>
  </si>
  <si>
    <t>Устройство рулонного покрытия кровли</t>
  </si>
  <si>
    <t>1 фартук</t>
  </si>
  <si>
    <t>Сухая смесь</t>
  </si>
  <si>
    <t xml:space="preserve">                            Приложение № 1</t>
  </si>
  <si>
    <t xml:space="preserve">Генеральный директор </t>
  </si>
  <si>
    <t xml:space="preserve">                                 "Днем и ночью"</t>
  </si>
  <si>
    <t xml:space="preserve">  </t>
  </si>
  <si>
    <t>________________________</t>
  </si>
  <si>
    <t xml:space="preserve">                            к договору_____________</t>
  </si>
  <si>
    <t xml:space="preserve">Всего </t>
  </si>
  <si>
    <t>Устройство перегородок из ПГП</t>
  </si>
  <si>
    <t>Подготовка стен под оклейку обоями (шпатлевка, грунтовка)</t>
  </si>
  <si>
    <t>Устройство стяжек и монолитной пескобетонной подготовки</t>
  </si>
  <si>
    <t xml:space="preserve">          </t>
  </si>
  <si>
    <t>_______________________</t>
  </si>
  <si>
    <t>"____"____________________2007г.</t>
  </si>
  <si>
    <t>ЗАКАЗЧИК:</t>
  </si>
  <si>
    <t>"____"___________________2007г.</t>
  </si>
  <si>
    <t>ПОДРЯДЧИК:</t>
  </si>
  <si>
    <t>м</t>
  </si>
  <si>
    <t>РАБОТА</t>
  </si>
  <si>
    <t xml:space="preserve">            МАТЕРИАЛЫ</t>
  </si>
  <si>
    <t>Итого</t>
  </si>
  <si>
    <t>Плиты ПГ</t>
  </si>
  <si>
    <t>Гипсовая штукатурка</t>
  </si>
  <si>
    <t>кг</t>
  </si>
  <si>
    <t>Шпатлёвка</t>
  </si>
  <si>
    <t>Пескобетон</t>
  </si>
  <si>
    <t>Грунтовка</t>
  </si>
  <si>
    <t>л</t>
  </si>
  <si>
    <t>Грунт "Бетоноконтакт"</t>
  </si>
  <si>
    <t>ГКЛ, направляющие</t>
  </si>
  <si>
    <t>Метизы, расходный мат-л</t>
  </si>
  <si>
    <t>Итого М+Р</t>
  </si>
  <si>
    <t>Сметная прибыль 10%</t>
  </si>
  <si>
    <t>Транспортные расходы 5%</t>
  </si>
  <si>
    <t>Сплошное выравнивание бетонных поверхностей стен</t>
  </si>
  <si>
    <t>Подъём материалов, уборка строит. мусора</t>
  </si>
  <si>
    <t>Облицовка стен керамич. плиткой</t>
  </si>
  <si>
    <t>Устройство полов из керамич. плитки</t>
  </si>
  <si>
    <t>Устройство подвесного реечного потолка</t>
  </si>
  <si>
    <t>шт</t>
  </si>
  <si>
    <t>Установка дверных блоков с врезой замков и устройством обналички и доборов</t>
  </si>
  <si>
    <t>Оклейка стен обоями</t>
  </si>
  <si>
    <t>Устройство плинтусов</t>
  </si>
  <si>
    <t>Демонтаж электро проводки и электромонтажные работы "под ключ". Согласно проекта Заказчика</t>
  </si>
  <si>
    <t>Устройство потолчных галтелей</t>
  </si>
  <si>
    <t>Плиточный клей</t>
  </si>
  <si>
    <t>В\э краска</t>
  </si>
  <si>
    <t>Электрика</t>
  </si>
  <si>
    <t>Сантехника</t>
  </si>
  <si>
    <t>Установка подоконников ПВХ</t>
  </si>
  <si>
    <t>Накладные расходы, сметная прибыль, транспортные расходы 20%</t>
  </si>
  <si>
    <t>Сантехнические работы "под ключ" (разводка труб водоснабжения, канализации, установка сан. тех. приборов, перенос полотенцесушителя)</t>
  </si>
  <si>
    <t>Наливной пол</t>
  </si>
  <si>
    <t>Вентилячция, метал. экраны</t>
  </si>
  <si>
    <t>Демонтаж кирп. перегородок</t>
  </si>
  <si>
    <t>Установка оконного блока  ПВХ</t>
  </si>
  <si>
    <t>Оконный блок</t>
  </si>
  <si>
    <t>по факту</t>
  </si>
  <si>
    <t xml:space="preserve">                                          на ремонт квартиры № ______ </t>
  </si>
  <si>
    <t xml:space="preserve">Устройство пластиковых откосов </t>
  </si>
  <si>
    <t>Облицовка стен ГКЛ с ус-ом каркаса</t>
  </si>
  <si>
    <t>Устройство полов из паркетной доски</t>
  </si>
  <si>
    <t>Устройство основания пола из фанеры</t>
  </si>
  <si>
    <t>Сантехнические работы "под ключ" (разводка труб водоснабжения, канализации, установка сан. тех. приборов,)</t>
  </si>
  <si>
    <t>Сплошное выравнивание поверхности стен</t>
  </si>
  <si>
    <t>Устройство  монолитной пескобетонной подготовки</t>
  </si>
  <si>
    <t>"____"____________________2008г.</t>
  </si>
  <si>
    <t>"____"___________________2008г.</t>
  </si>
  <si>
    <t>Устройство дверных и оконных откосов</t>
  </si>
  <si>
    <t>м.п.</t>
  </si>
  <si>
    <t>Укладка керам. плитки на пол</t>
  </si>
  <si>
    <t>Накладные расходы, сметная прибыль, транспортные расходы 30%</t>
  </si>
  <si>
    <t>Уст-ка дверей (врезка замков, уст-во доборов, наличников)</t>
  </si>
  <si>
    <t>Уст-во наливного пола, укладка ламината</t>
  </si>
  <si>
    <t>Электро-монтажные работы (сборка эл. щита; разводка групп освещения, розеток; слаботочки; уст-ка и подключение розеток, встроенных светильников, люстр, бра; уст-ка видеодомофона, уст-во "теплого пола")</t>
  </si>
  <si>
    <t>Уст-во плинтусов</t>
  </si>
  <si>
    <t>м.п</t>
  </si>
  <si>
    <t xml:space="preserve">                                           на ремонт квартиры № 293</t>
  </si>
  <si>
    <t xml:space="preserve">   </t>
  </si>
  <si>
    <t>Облицовка стен пластиковыми панелями</t>
  </si>
  <si>
    <t>Всего</t>
  </si>
  <si>
    <t>Подготовка поверхности стен под обои (шпаклевка, шлифовка, грунтовка)</t>
  </si>
  <si>
    <t>Устройство натяжного потолка (работа+материал)</t>
  </si>
  <si>
    <t xml:space="preserve">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</si>
</sst>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0" xfId="0" applyFill="1" applyBorder="1"/>
    <xf numFmtId="0" fontId="0" fillId="0" borderId="9" xfId="0" applyBorder="1"/>
    <xf numFmtId="0" fontId="0" fillId="0" borderId="10" xfId="0" applyBorder="1"/>
    <xf numFmtId="0" fontId="0" fillId="0" borderId="9" xfId="0" applyFill="1" applyBorder="1"/>
    <xf numFmtId="3" fontId="2" fillId="0" borderId="1" xfId="0" applyNumberFormat="1" applyFont="1" applyBorder="1"/>
    <xf numFmtId="0" fontId="0" fillId="0" borderId="11" xfId="0" applyBorder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3" fontId="2" fillId="0" borderId="12" xfId="0" applyNumberFormat="1" applyFont="1" applyBorder="1"/>
    <xf numFmtId="0" fontId="2" fillId="0" borderId="3" xfId="0" applyFont="1" applyBorder="1"/>
    <xf numFmtId="0" fontId="2" fillId="0" borderId="0" xfId="0" applyFont="1" applyBorder="1"/>
    <xf numFmtId="3" fontId="2" fillId="0" borderId="0" xfId="0" applyNumberFormat="1" applyFont="1" applyBorder="1"/>
    <xf numFmtId="0" fontId="0" fillId="0" borderId="0" xfId="0" applyFill="1" applyBorder="1" applyAlignment="1">
      <alignment wrapText="1"/>
    </xf>
    <xf numFmtId="3" fontId="0" fillId="0" borderId="0" xfId="0" applyNumberForma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15" xfId="0" applyFont="1" applyBorder="1"/>
    <xf numFmtId="0" fontId="2" fillId="0" borderId="16" xfId="0" applyFont="1" applyBorder="1"/>
    <xf numFmtId="3" fontId="2" fillId="0" borderId="10" xfId="0" applyNumberFormat="1" applyFont="1" applyBorder="1"/>
    <xf numFmtId="3" fontId="0" fillId="0" borderId="10" xfId="0" applyNumberFormat="1" applyBorder="1"/>
    <xf numFmtId="0" fontId="1" fillId="0" borderId="16" xfId="0" applyFont="1" applyBorder="1"/>
    <xf numFmtId="3" fontId="0" fillId="0" borderId="5" xfId="0" applyNumberFormat="1" applyBorder="1"/>
    <xf numFmtId="3" fontId="0" fillId="0" borderId="7" xfId="0" applyNumberForma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0" fillId="0" borderId="20" xfId="0" applyBorder="1" applyAlignment="1">
      <alignment wrapText="1"/>
    </xf>
    <xf numFmtId="0" fontId="0" fillId="0" borderId="21" xfId="0" applyBorder="1"/>
    <xf numFmtId="3" fontId="0" fillId="0" borderId="6" xfId="0" applyNumberFormat="1" applyBorder="1"/>
    <xf numFmtId="0" fontId="0" fillId="0" borderId="8" xfId="0" applyBorder="1" applyAlignment="1">
      <alignment wrapText="1"/>
    </xf>
    <xf numFmtId="3" fontId="2" fillId="0" borderId="10" xfId="0" applyNumberFormat="1" applyFont="1" applyBorder="1" applyAlignment="1">
      <alignment horizontal="right"/>
    </xf>
    <xf numFmtId="0" fontId="2" fillId="0" borderId="22" xfId="0" applyFont="1" applyBorder="1"/>
    <xf numFmtId="0" fontId="0" fillId="0" borderId="23" xfId="0" applyBorder="1" applyAlignment="1">
      <alignment wrapText="1"/>
    </xf>
    <xf numFmtId="3" fontId="0" fillId="0" borderId="9" xfId="0" applyNumberFormat="1" applyBorder="1"/>
    <xf numFmtId="0" fontId="2" fillId="0" borderId="11" xfId="0" applyFont="1" applyBorder="1" applyAlignment="1">
      <alignment wrapText="1"/>
    </xf>
    <xf numFmtId="0" fontId="2" fillId="0" borderId="4" xfId="0" applyFont="1" applyBorder="1"/>
    <xf numFmtId="0" fontId="1" fillId="0" borderId="14" xfId="0" applyFont="1" applyBorder="1" applyAlignment="1">
      <alignment wrapText="1"/>
    </xf>
    <xf numFmtId="0" fontId="2" fillId="0" borderId="24" xfId="0" applyFont="1" applyBorder="1"/>
    <xf numFmtId="0" fontId="0" fillId="0" borderId="11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/>
    <xf numFmtId="3" fontId="0" fillId="0" borderId="26" xfId="0" applyNumberFormat="1" applyBorder="1"/>
    <xf numFmtId="3" fontId="2" fillId="0" borderId="7" xfId="0" applyNumberFormat="1" applyFont="1" applyBorder="1"/>
    <xf numFmtId="3" fontId="2" fillId="0" borderId="27" xfId="0" applyNumberFormat="1" applyFont="1" applyBorder="1" applyAlignment="1">
      <alignment horizontal="right"/>
    </xf>
    <xf numFmtId="3" fontId="2" fillId="0" borderId="9" xfId="0" applyNumberFormat="1" applyFont="1" applyBorder="1" applyAlignment="1">
      <alignment horizontal="right"/>
    </xf>
    <xf numFmtId="0" fontId="2" fillId="0" borderId="8" xfId="0" applyFont="1" applyBorder="1"/>
    <xf numFmtId="3" fontId="2" fillId="0" borderId="6" xfId="0" applyNumberFormat="1" applyFont="1" applyBorder="1"/>
    <xf numFmtId="0" fontId="0" fillId="0" borderId="25" xfId="0" applyBorder="1"/>
    <xf numFmtId="0" fontId="5" fillId="0" borderId="16" xfId="0" applyFont="1" applyBorder="1"/>
    <xf numFmtId="0" fontId="6" fillId="0" borderId="11" xfId="0" applyFont="1" applyBorder="1"/>
    <xf numFmtId="0" fontId="6" fillId="0" borderId="10" xfId="0" applyFont="1" applyBorder="1"/>
    <xf numFmtId="0" fontId="5" fillId="0" borderId="3" xfId="0" applyFont="1" applyBorder="1"/>
    <xf numFmtId="0" fontId="5" fillId="0" borderId="18" xfId="0" applyFont="1" applyBorder="1"/>
    <xf numFmtId="0" fontId="5" fillId="0" borderId="22" xfId="0" applyFont="1" applyBorder="1"/>
    <xf numFmtId="0" fontId="5" fillId="0" borderId="23" xfId="0" applyFont="1" applyBorder="1" applyAlignment="1">
      <alignment wrapText="1"/>
    </xf>
    <xf numFmtId="0" fontId="5" fillId="0" borderId="14" xfId="0" applyFont="1" applyBorder="1"/>
    <xf numFmtId="0" fontId="6" fillId="0" borderId="7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17" fontId="0" fillId="0" borderId="9" xfId="0" applyNumberFormat="1" applyBorder="1"/>
    <xf numFmtId="16" fontId="0" fillId="0" borderId="0" xfId="0" applyNumberFormat="1"/>
    <xf numFmtId="16" fontId="0" fillId="0" borderId="10" xfId="0" applyNumberFormat="1" applyBorder="1"/>
    <xf numFmtId="2" fontId="0" fillId="0" borderId="7" xfId="0" applyNumberFormat="1" applyBorder="1"/>
    <xf numFmtId="0" fontId="5" fillId="0" borderId="17" xfId="0" applyFont="1" applyBorder="1"/>
    <xf numFmtId="0" fontId="2" fillId="0" borderId="28" xfId="0" applyFont="1" applyBorder="1"/>
    <xf numFmtId="0" fontId="0" fillId="0" borderId="27" xfId="0" applyBorder="1"/>
    <xf numFmtId="2" fontId="0" fillId="0" borderId="6" xfId="0" applyNumberFormat="1" applyBorder="1"/>
    <xf numFmtId="0" fontId="1" fillId="0" borderId="29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Font="1" applyBorder="1"/>
    <xf numFmtId="0" fontId="0" fillId="0" borderId="30" xfId="0" applyBorder="1"/>
    <xf numFmtId="3" fontId="2" fillId="0" borderId="31" xfId="0" applyNumberFormat="1" applyFont="1" applyBorder="1" applyAlignment="1">
      <alignment horizontal="right"/>
    </xf>
    <xf numFmtId="3" fontId="0" fillId="0" borderId="31" xfId="0" applyNumberFormat="1" applyBorder="1"/>
    <xf numFmtId="0" fontId="5" fillId="0" borderId="25" xfId="0" applyFont="1" applyBorder="1" applyAlignment="1">
      <alignment wrapText="1"/>
    </xf>
    <xf numFmtId="3" fontId="2" fillId="0" borderId="32" xfId="0" applyNumberFormat="1" applyFont="1" applyBorder="1"/>
    <xf numFmtId="0" fontId="0" fillId="0" borderId="29" xfId="0" applyFill="1" applyBorder="1"/>
    <xf numFmtId="0" fontId="0" fillId="0" borderId="33" xfId="0" applyBorder="1"/>
    <xf numFmtId="0" fontId="0" fillId="0" borderId="0" xfId="0" applyBorder="1" applyAlignment="1">
      <alignment horizontal="right"/>
    </xf>
    <xf numFmtId="0" fontId="0" fillId="0" borderId="18" xfId="0" applyBorder="1"/>
    <xf numFmtId="2" fontId="0" fillId="0" borderId="9" xfId="0" applyNumberFormat="1" applyBorder="1" applyAlignment="1"/>
    <xf numFmtId="0" fontId="0" fillId="0" borderId="10" xfId="0" applyBorder="1" applyAlignment="1">
      <alignment wrapText="1"/>
    </xf>
    <xf numFmtId="0" fontId="0" fillId="0" borderId="7" xfId="0" applyNumberFormat="1" applyBorder="1"/>
    <xf numFmtId="0" fontId="0" fillId="0" borderId="29" xfId="0" applyBorder="1"/>
    <xf numFmtId="0" fontId="0" fillId="0" borderId="6" xfId="0" applyNumberFormat="1" applyBorder="1"/>
    <xf numFmtId="0" fontId="0" fillId="0" borderId="35" xfId="0" applyBorder="1"/>
    <xf numFmtId="0" fontId="0" fillId="0" borderId="9" xfId="0" applyNumberFormat="1" applyBorder="1"/>
    <xf numFmtId="0" fontId="0" fillId="0" borderId="7" xfId="0" applyBorder="1" applyAlignment="1"/>
    <xf numFmtId="0" fontId="0" fillId="0" borderId="34" xfId="0" applyBorder="1" applyAlignment="1"/>
    <xf numFmtId="0" fontId="0" fillId="0" borderId="28" xfId="0" applyBorder="1" applyAlignment="1"/>
    <xf numFmtId="0" fontId="0" fillId="0" borderId="7" xfId="0" applyBorder="1" applyAlignment="1">
      <alignment horizontal="left"/>
    </xf>
    <xf numFmtId="0" fontId="0" fillId="0" borderId="6" xfId="0" applyBorder="1" applyAlignment="1"/>
    <xf numFmtId="0" fontId="2" fillId="0" borderId="36" xfId="0" applyFont="1" applyBorder="1"/>
    <xf numFmtId="0" fontId="0" fillId="0" borderId="38" xfId="0" applyBorder="1"/>
    <xf numFmtId="0" fontId="5" fillId="0" borderId="25" xfId="0" applyFont="1" applyBorder="1"/>
    <xf numFmtId="0" fontId="0" fillId="0" borderId="37" xfId="0" applyBorder="1" applyAlignment="1">
      <alignment wrapText="1"/>
    </xf>
    <xf numFmtId="3" fontId="0" fillId="0" borderId="39" xfId="0" applyNumberFormat="1" applyBorder="1"/>
    <xf numFmtId="3" fontId="0" fillId="0" borderId="40" xfId="0" applyNumberFormat="1" applyBorder="1"/>
    <xf numFmtId="3" fontId="0" fillId="0" borderId="41" xfId="0" applyNumberFormat="1" applyBorder="1"/>
    <xf numFmtId="0" fontId="2" fillId="0" borderId="34" xfId="0" applyFont="1" applyBorder="1"/>
    <xf numFmtId="0" fontId="2" fillId="0" borderId="23" xfId="0" applyFont="1" applyBorder="1"/>
    <xf numFmtId="3" fontId="0" fillId="0" borderId="42" xfId="0" applyNumberFormat="1" applyBorder="1"/>
    <xf numFmtId="3" fontId="0" fillId="0" borderId="32" xfId="0" applyNumberFormat="1" applyBorder="1"/>
    <xf numFmtId="0" fontId="5" fillId="0" borderId="12" xfId="0" applyFont="1" applyBorder="1" applyAlignment="1">
      <alignment wrapText="1"/>
    </xf>
    <xf numFmtId="0" fontId="0" fillId="0" borderId="43" xfId="0" applyBorder="1"/>
    <xf numFmtId="3" fontId="2" fillId="0" borderId="44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1"/>
  <sheetViews>
    <sheetView tabSelected="1" topLeftCell="B66" zoomScaleNormal="100" workbookViewId="0">
      <selection activeCell="J66" sqref="J66"/>
    </sheetView>
  </sheetViews>
  <sheetFormatPr defaultRowHeight="12.75"/>
  <cols>
    <col min="1" max="1" width="2.140625" hidden="1" customWidth="1"/>
    <col min="2" max="2" width="6.28515625" customWidth="1"/>
    <col min="3" max="3" width="36.28515625" customWidth="1"/>
    <col min="4" max="5" width="9.28515625" customWidth="1"/>
    <col min="6" max="6" width="19.85546875" customWidth="1"/>
    <col min="7" max="7" width="15.5703125" customWidth="1"/>
    <col min="8" max="8" width="8.42578125" customWidth="1"/>
  </cols>
  <sheetData>
    <row r="1" spans="2:7">
      <c r="F1" s="15" t="s">
        <v>16</v>
      </c>
      <c r="G1" s="15"/>
    </row>
    <row r="2" spans="2:7">
      <c r="F2" s="15" t="s">
        <v>93</v>
      </c>
      <c r="G2" s="15"/>
    </row>
    <row r="3" spans="2:7" ht="12" customHeight="1">
      <c r="F3" s="15"/>
      <c r="G3" s="15"/>
    </row>
    <row r="4" spans="2:7" hidden="1">
      <c r="F4" s="15"/>
      <c r="G4" s="15"/>
    </row>
    <row r="5" spans="2:7" hidden="1"/>
    <row r="7" spans="2:7" ht="15">
      <c r="B7" s="77" t="s">
        <v>0</v>
      </c>
      <c r="C7" s="77"/>
      <c r="D7" s="16"/>
      <c r="E7" s="77"/>
      <c r="F7" s="77" t="s">
        <v>1</v>
      </c>
      <c r="G7" s="16"/>
    </row>
    <row r="8" spans="2:7" ht="15">
      <c r="B8" s="77"/>
      <c r="C8" s="77"/>
      <c r="D8" s="16"/>
      <c r="E8" s="77"/>
      <c r="F8" s="77"/>
      <c r="G8" s="16"/>
    </row>
    <row r="9" spans="2:7" ht="15">
      <c r="B9" s="77" t="s">
        <v>31</v>
      </c>
      <c r="C9" s="75"/>
      <c r="D9" s="16"/>
      <c r="E9" s="77"/>
      <c r="F9" s="77" t="s">
        <v>29</v>
      </c>
      <c r="G9" s="16"/>
    </row>
    <row r="10" spans="2:7" ht="13.5" customHeight="1">
      <c r="B10" s="77" t="s">
        <v>18</v>
      </c>
      <c r="C10" s="78" t="s">
        <v>26</v>
      </c>
      <c r="D10" s="16"/>
      <c r="E10" s="16"/>
      <c r="F10" s="16"/>
      <c r="G10" s="16"/>
    </row>
    <row r="11" spans="2:7" ht="15" hidden="1">
      <c r="B11" s="77"/>
      <c r="C11" s="77" t="s">
        <v>19</v>
      </c>
      <c r="D11" s="16"/>
      <c r="E11" s="16"/>
      <c r="F11" s="16"/>
      <c r="G11" s="16"/>
    </row>
    <row r="12" spans="2:7" ht="15">
      <c r="B12" s="77" t="s">
        <v>17</v>
      </c>
      <c r="C12" s="77"/>
      <c r="D12" s="16"/>
      <c r="E12" s="16"/>
      <c r="F12" s="16"/>
      <c r="G12" s="16"/>
    </row>
    <row r="13" spans="2:7" ht="15">
      <c r="B13" s="16"/>
      <c r="C13" s="16"/>
      <c r="D13" s="16"/>
      <c r="E13" s="16"/>
      <c r="F13" s="16"/>
      <c r="G13" s="16"/>
    </row>
    <row r="14" spans="2:7" ht="15">
      <c r="B14" s="16" t="s">
        <v>27</v>
      </c>
      <c r="C14" s="16"/>
      <c r="D14" s="16"/>
      <c r="E14" s="16"/>
      <c r="F14" s="16" t="s">
        <v>20</v>
      </c>
      <c r="G14" s="16"/>
    </row>
    <row r="15" spans="2:7" ht="15">
      <c r="B15" s="16"/>
      <c r="C15" s="16"/>
      <c r="D15" s="16"/>
      <c r="E15" s="16"/>
      <c r="F15" s="16"/>
      <c r="G15" s="16"/>
    </row>
    <row r="16" spans="2:7" ht="15">
      <c r="B16" s="77" t="s">
        <v>81</v>
      </c>
      <c r="C16" s="77"/>
      <c r="D16" s="16"/>
      <c r="E16" s="16"/>
      <c r="F16" s="77" t="s">
        <v>82</v>
      </c>
      <c r="G16" s="77"/>
    </row>
    <row r="19" spans="2:7" ht="0.75" customHeight="1"/>
    <row r="20" spans="2:7" ht="0.75" customHeight="1"/>
    <row r="21" spans="2:7" hidden="1"/>
    <row r="22" spans="2:7" ht="15">
      <c r="D22" s="75"/>
      <c r="E22" s="76" t="s">
        <v>2</v>
      </c>
    </row>
    <row r="25" spans="2:7" ht="15">
      <c r="C25" s="76" t="s">
        <v>92</v>
      </c>
      <c r="D25" s="75"/>
      <c r="E25" s="75"/>
      <c r="F25" s="75"/>
    </row>
    <row r="26" spans="2:7" ht="15">
      <c r="C26" s="76"/>
      <c r="D26" s="75"/>
      <c r="E26" s="75"/>
      <c r="F26" s="75"/>
    </row>
    <row r="27" spans="2:7" ht="13.5" thickBot="1"/>
    <row r="28" spans="2:7" ht="13.5" thickBot="1">
      <c r="B28" s="73" t="s">
        <v>3</v>
      </c>
      <c r="C28" s="73" t="s">
        <v>4</v>
      </c>
      <c r="D28" s="73" t="s">
        <v>5</v>
      </c>
      <c r="E28" s="73" t="s">
        <v>6</v>
      </c>
      <c r="F28" s="73" t="s">
        <v>7</v>
      </c>
      <c r="G28" s="74" t="s">
        <v>8</v>
      </c>
    </row>
    <row r="29" spans="2:7" ht="13.5" thickBot="1">
      <c r="B29" s="20"/>
      <c r="C29" s="37"/>
      <c r="D29" s="2"/>
      <c r="E29" s="38"/>
      <c r="F29" s="2"/>
      <c r="G29" s="3"/>
    </row>
    <row r="30" spans="2:7" ht="13.5" thickBot="1">
      <c r="B30" s="64"/>
      <c r="C30" s="65" t="s">
        <v>33</v>
      </c>
      <c r="D30" s="2"/>
      <c r="E30" s="38"/>
      <c r="F30" s="2"/>
      <c r="G30" s="3"/>
    </row>
    <row r="31" spans="2:7" ht="13.5" thickBot="1">
      <c r="B31" s="2"/>
      <c r="C31" s="2"/>
      <c r="D31" s="2"/>
      <c r="E31" s="38"/>
      <c r="F31" s="2"/>
      <c r="G31" s="2"/>
    </row>
    <row r="32" spans="2:7" ht="25.5">
      <c r="B32" s="112">
        <v>1</v>
      </c>
      <c r="C32" s="115" t="s">
        <v>79</v>
      </c>
      <c r="D32" s="113" t="s">
        <v>9</v>
      </c>
      <c r="E32" s="113">
        <v>212</v>
      </c>
      <c r="F32" s="113">
        <v>300</v>
      </c>
      <c r="G32" s="116">
        <f>E32*F32</f>
        <v>63600</v>
      </c>
    </row>
    <row r="33" spans="2:13">
      <c r="B33" s="36"/>
      <c r="C33" s="28"/>
      <c r="D33" s="7"/>
      <c r="E33" s="7"/>
      <c r="F33" s="7"/>
      <c r="G33" s="93"/>
    </row>
    <row r="34" spans="2:13" ht="25.5">
      <c r="B34" s="29">
        <v>2</v>
      </c>
      <c r="C34" s="42" t="s">
        <v>96</v>
      </c>
      <c r="D34" s="6" t="s">
        <v>9</v>
      </c>
      <c r="E34" s="6">
        <v>172</v>
      </c>
      <c r="F34" s="6">
        <v>220</v>
      </c>
      <c r="G34" s="117">
        <v>37840</v>
      </c>
    </row>
    <row r="35" spans="2:13">
      <c r="B35" s="36"/>
      <c r="C35" s="28"/>
      <c r="D35" s="7"/>
      <c r="E35" s="7"/>
      <c r="F35" s="7"/>
      <c r="G35" s="93"/>
    </row>
    <row r="36" spans="2:13" ht="25.5">
      <c r="B36" s="29">
        <v>3</v>
      </c>
      <c r="C36" s="42" t="s">
        <v>88</v>
      </c>
      <c r="D36" s="6" t="s">
        <v>9</v>
      </c>
      <c r="E36" s="6">
        <v>47.4</v>
      </c>
      <c r="F36" s="6">
        <v>370</v>
      </c>
      <c r="G36" s="117">
        <v>17649</v>
      </c>
    </row>
    <row r="37" spans="2:13">
      <c r="B37" s="36"/>
      <c r="C37" s="28"/>
      <c r="D37" s="7"/>
      <c r="E37" s="7"/>
      <c r="F37" s="7"/>
      <c r="G37" s="93"/>
    </row>
    <row r="38" spans="2:13" ht="25.5">
      <c r="B38" s="29">
        <v>4</v>
      </c>
      <c r="C38" s="42" t="s">
        <v>80</v>
      </c>
      <c r="D38" s="6" t="s">
        <v>9</v>
      </c>
      <c r="E38" s="6">
        <v>77.45</v>
      </c>
      <c r="F38" s="6">
        <v>320</v>
      </c>
      <c r="G38" s="117">
        <v>24784</v>
      </c>
    </row>
    <row r="39" spans="2:13">
      <c r="B39" s="44"/>
      <c r="C39" s="45"/>
      <c r="D39" s="10"/>
      <c r="E39" s="10"/>
      <c r="F39" s="10"/>
      <c r="G39" s="118"/>
    </row>
    <row r="40" spans="2:13">
      <c r="B40" s="29">
        <v>5</v>
      </c>
      <c r="C40" s="42" t="s">
        <v>83</v>
      </c>
      <c r="D40" s="6" t="s">
        <v>84</v>
      </c>
      <c r="E40" s="6">
        <v>29.2</v>
      </c>
      <c r="F40" s="6">
        <v>550</v>
      </c>
      <c r="G40" s="117">
        <v>16060</v>
      </c>
      <c r="K40" s="8"/>
    </row>
    <row r="41" spans="2:13">
      <c r="B41" s="84"/>
      <c r="C41" s="88"/>
      <c r="D41" s="85"/>
      <c r="E41" s="7"/>
      <c r="F41" s="7"/>
      <c r="G41" s="93"/>
    </row>
    <row r="42" spans="2:13">
      <c r="B42" s="36">
        <v>6</v>
      </c>
      <c r="C42" s="28" t="s">
        <v>75</v>
      </c>
      <c r="D42" s="7" t="s">
        <v>9</v>
      </c>
      <c r="E42" s="82">
        <v>11</v>
      </c>
      <c r="F42" s="7">
        <v>300</v>
      </c>
      <c r="G42" s="93">
        <v>3300</v>
      </c>
    </row>
    <row r="43" spans="2:13">
      <c r="B43" s="29"/>
      <c r="C43" s="40"/>
      <c r="D43" s="6"/>
      <c r="E43" s="6"/>
      <c r="F43" s="6"/>
      <c r="G43" s="117"/>
    </row>
    <row r="44" spans="2:13" ht="25.5">
      <c r="B44" s="30">
        <v>7</v>
      </c>
      <c r="C44" s="45" t="s">
        <v>94</v>
      </c>
      <c r="D44" s="6" t="s">
        <v>9</v>
      </c>
      <c r="E44" s="6">
        <v>40.299999999999997</v>
      </c>
      <c r="F44" s="6">
        <v>350</v>
      </c>
      <c r="G44" s="117">
        <v>14105</v>
      </c>
      <c r="I44" s="8"/>
      <c r="K44" s="8"/>
    </row>
    <row r="45" spans="2:13">
      <c r="B45" s="119"/>
      <c r="C45" s="101"/>
      <c r="D45" s="7"/>
      <c r="E45" s="7"/>
      <c r="F45" s="7"/>
      <c r="G45" s="93"/>
      <c r="I45" s="8"/>
      <c r="K45" s="8"/>
    </row>
    <row r="46" spans="2:13">
      <c r="B46" s="120">
        <v>8</v>
      </c>
      <c r="C46" s="90" t="s">
        <v>85</v>
      </c>
      <c r="D46" s="10" t="s">
        <v>9</v>
      </c>
      <c r="E46" s="100">
        <v>30</v>
      </c>
      <c r="F46" s="10">
        <v>550</v>
      </c>
      <c r="G46" s="118">
        <v>16500</v>
      </c>
      <c r="K46" s="8"/>
      <c r="M46" s="8"/>
    </row>
    <row r="47" spans="2:13">
      <c r="B47" s="58"/>
      <c r="C47" s="87"/>
      <c r="D47" s="6"/>
      <c r="E47" s="86"/>
      <c r="F47" s="6"/>
      <c r="G47" s="117"/>
      <c r="H47" s="8"/>
      <c r="I47" s="8"/>
      <c r="K47" s="8"/>
    </row>
    <row r="48" spans="2:13" ht="25.5">
      <c r="B48" s="30">
        <v>9</v>
      </c>
      <c r="C48" s="51" t="s">
        <v>53</v>
      </c>
      <c r="D48" s="11" t="s">
        <v>9</v>
      </c>
      <c r="E48" s="11">
        <v>8.1999999999999993</v>
      </c>
      <c r="F48" s="11">
        <v>550</v>
      </c>
      <c r="G48" s="121">
        <v>4510</v>
      </c>
      <c r="I48" s="8"/>
      <c r="J48" s="8"/>
    </row>
    <row r="49" spans="2:10">
      <c r="B49" s="36"/>
      <c r="C49" s="28"/>
      <c r="D49" s="7"/>
      <c r="E49" s="7"/>
      <c r="F49" s="7"/>
      <c r="G49" s="93"/>
    </row>
    <row r="50" spans="2:10">
      <c r="B50" s="29">
        <v>10</v>
      </c>
      <c r="C50" s="42" t="s">
        <v>59</v>
      </c>
      <c r="D50" s="6" t="s">
        <v>84</v>
      </c>
      <c r="E50" s="6">
        <v>75.3</v>
      </c>
      <c r="F50" s="6">
        <v>80</v>
      </c>
      <c r="G50" s="117">
        <v>6024</v>
      </c>
    </row>
    <row r="51" spans="2:10">
      <c r="B51" s="36"/>
      <c r="C51" s="28"/>
      <c r="D51" s="7"/>
      <c r="E51" s="7"/>
      <c r="F51" s="7"/>
      <c r="G51" s="93"/>
      <c r="I51" s="8"/>
    </row>
    <row r="52" spans="2:10">
      <c r="B52" s="29">
        <v>11</v>
      </c>
      <c r="C52" s="42" t="s">
        <v>56</v>
      </c>
      <c r="D52" s="6" t="s">
        <v>9</v>
      </c>
      <c r="E52" s="6">
        <v>172</v>
      </c>
      <c r="F52" s="6">
        <v>110</v>
      </c>
      <c r="G52" s="117">
        <v>18920</v>
      </c>
      <c r="J52" s="8"/>
    </row>
    <row r="53" spans="2:10">
      <c r="B53" s="44"/>
      <c r="C53" s="45"/>
      <c r="D53" s="10"/>
      <c r="E53" s="10"/>
      <c r="F53" s="10"/>
      <c r="G53" s="118"/>
      <c r="J53" s="8"/>
    </row>
    <row r="54" spans="2:10" ht="25.5">
      <c r="B54" s="29">
        <v>12</v>
      </c>
      <c r="C54" s="42" t="s">
        <v>87</v>
      </c>
      <c r="D54" s="6" t="s">
        <v>54</v>
      </c>
      <c r="E54" s="6">
        <v>6</v>
      </c>
      <c r="F54" s="6">
        <v>2400</v>
      </c>
      <c r="G54" s="117">
        <v>14400</v>
      </c>
      <c r="J54" s="8"/>
    </row>
    <row r="55" spans="2:10" ht="51">
      <c r="B55" s="30">
        <v>13</v>
      </c>
      <c r="C55" s="42" t="s">
        <v>78</v>
      </c>
      <c r="D55" s="11"/>
      <c r="E55" s="11"/>
      <c r="F55" s="11"/>
      <c r="G55" s="121">
        <v>30000</v>
      </c>
    </row>
    <row r="56" spans="2:10" hidden="1">
      <c r="B56" s="36">
        <v>21</v>
      </c>
      <c r="C56" s="28"/>
      <c r="D56" s="7"/>
      <c r="E56" s="7"/>
      <c r="F56" s="7"/>
      <c r="G56" s="93"/>
    </row>
    <row r="57" spans="2:10" hidden="1">
      <c r="B57" s="36"/>
      <c r="C57" s="28"/>
      <c r="D57" s="7"/>
      <c r="E57" s="7"/>
      <c r="F57" s="7"/>
      <c r="G57" s="93"/>
    </row>
    <row r="58" spans="2:10" hidden="1">
      <c r="B58" s="36"/>
      <c r="C58" s="28"/>
      <c r="D58" s="7"/>
      <c r="E58" s="7"/>
      <c r="F58" s="7"/>
      <c r="G58" s="93"/>
    </row>
    <row r="59" spans="2:10" hidden="1">
      <c r="B59" s="36"/>
      <c r="C59" s="28"/>
      <c r="D59" s="7"/>
      <c r="E59" s="7"/>
      <c r="F59" s="7"/>
      <c r="G59" s="93"/>
    </row>
    <row r="60" spans="2:10" hidden="1">
      <c r="B60" s="36"/>
      <c r="C60" s="28"/>
      <c r="D60" s="7"/>
      <c r="E60" s="7"/>
      <c r="F60" s="7"/>
      <c r="G60" s="93"/>
    </row>
    <row r="61" spans="2:10" hidden="1">
      <c r="B61" s="36"/>
      <c r="C61" s="28"/>
      <c r="D61" s="7"/>
      <c r="E61" s="7"/>
      <c r="F61" s="7"/>
      <c r="G61" s="93"/>
    </row>
    <row r="62" spans="2:10" hidden="1">
      <c r="B62" s="36"/>
      <c r="C62" s="28"/>
      <c r="D62" s="7"/>
      <c r="E62" s="7"/>
      <c r="F62" s="7"/>
      <c r="G62" s="93"/>
    </row>
    <row r="63" spans="2:10" hidden="1">
      <c r="B63" s="36"/>
      <c r="C63" s="28"/>
      <c r="D63" s="7"/>
      <c r="E63" s="7"/>
      <c r="F63" s="7"/>
      <c r="G63" s="93"/>
    </row>
    <row r="64" spans="2:10" ht="13.5" hidden="1" thickBot="1">
      <c r="B64" s="48">
        <v>10</v>
      </c>
      <c r="C64" s="28"/>
      <c r="D64" s="53"/>
      <c r="E64" s="53"/>
      <c r="F64" s="53"/>
      <c r="G64" s="122">
        <v>5000</v>
      </c>
    </row>
    <row r="65" spans="2:10">
      <c r="B65" s="84"/>
      <c r="C65" s="89"/>
      <c r="D65" s="85"/>
      <c r="E65" s="7"/>
      <c r="F65" s="7"/>
      <c r="G65" s="93"/>
    </row>
    <row r="66" spans="2:10">
      <c r="B66" s="29">
        <v>14</v>
      </c>
      <c r="C66" s="42" t="s">
        <v>64</v>
      </c>
      <c r="D66" s="6" t="s">
        <v>54</v>
      </c>
      <c r="E66" s="6">
        <v>5</v>
      </c>
      <c r="F66" s="6">
        <v>350</v>
      </c>
      <c r="G66" s="117">
        <v>1750</v>
      </c>
      <c r="J66" t="s">
        <v>98</v>
      </c>
    </row>
    <row r="67" spans="2:10">
      <c r="B67" s="44"/>
      <c r="C67" s="45"/>
      <c r="D67" s="10"/>
      <c r="E67" s="10"/>
      <c r="F67" s="10"/>
      <c r="G67" s="118"/>
    </row>
    <row r="68" spans="2:10" ht="76.5">
      <c r="B68" s="29">
        <v>15</v>
      </c>
      <c r="C68" s="42" t="s">
        <v>89</v>
      </c>
      <c r="D68" s="6"/>
      <c r="E68" s="6"/>
      <c r="F68" s="6"/>
      <c r="G68" s="117">
        <v>45000</v>
      </c>
    </row>
    <row r="69" spans="2:10">
      <c r="B69" s="44"/>
      <c r="C69" s="45"/>
      <c r="D69" s="105"/>
      <c r="E69" s="106"/>
      <c r="F69" s="10"/>
      <c r="G69" s="118"/>
    </row>
    <row r="70" spans="2:10">
      <c r="B70" s="29">
        <v>16</v>
      </c>
      <c r="C70" s="42" t="s">
        <v>90</v>
      </c>
      <c r="D70" s="103" t="s">
        <v>91</v>
      </c>
      <c r="E70" s="104">
        <v>64.900000000000006</v>
      </c>
      <c r="F70" s="6">
        <v>70</v>
      </c>
      <c r="G70" s="117">
        <v>4543</v>
      </c>
    </row>
    <row r="71" spans="2:10">
      <c r="B71" s="36"/>
      <c r="C71" s="28"/>
      <c r="D71" s="85"/>
      <c r="E71" s="102"/>
      <c r="F71" s="7"/>
      <c r="G71" s="93"/>
    </row>
    <row r="72" spans="2:10" ht="25.5">
      <c r="B72" s="29">
        <v>17</v>
      </c>
      <c r="C72" s="42" t="s">
        <v>97</v>
      </c>
      <c r="D72" s="103" t="s">
        <v>9</v>
      </c>
      <c r="E72" s="104">
        <v>69</v>
      </c>
      <c r="F72" s="6">
        <v>950</v>
      </c>
      <c r="G72" s="117">
        <v>65550</v>
      </c>
    </row>
    <row r="73" spans="2:10">
      <c r="B73" s="83"/>
      <c r="C73" s="28"/>
      <c r="D73" s="85"/>
      <c r="E73" s="7"/>
      <c r="F73" s="7"/>
      <c r="G73" s="92"/>
    </row>
    <row r="74" spans="2:10" ht="13.5" thickBot="1">
      <c r="B74" s="83">
        <v>18</v>
      </c>
      <c r="C74" s="70" t="s">
        <v>35</v>
      </c>
      <c r="D74" s="7"/>
      <c r="E74" s="7"/>
      <c r="F74" s="7"/>
      <c r="G74" s="92">
        <f>SUM(G31:G73)</f>
        <v>389535</v>
      </c>
    </row>
    <row r="75" spans="2:10" ht="39" thickBot="1">
      <c r="B75" s="2">
        <v>19</v>
      </c>
      <c r="C75" s="123" t="s">
        <v>86</v>
      </c>
      <c r="D75" s="124"/>
      <c r="E75" s="124"/>
      <c r="F75" s="124"/>
      <c r="G75" s="125">
        <v>116860</v>
      </c>
    </row>
    <row r="76" spans="2:10" ht="13.5" thickBot="1">
      <c r="B76" s="114">
        <v>20</v>
      </c>
      <c r="C76" s="94" t="s">
        <v>95</v>
      </c>
      <c r="D76" s="53"/>
      <c r="E76" s="53"/>
      <c r="F76" s="53"/>
      <c r="G76" s="95">
        <v>506395</v>
      </c>
    </row>
    <row r="77" spans="2:10" ht="1.5" hidden="1" customHeight="1" thickBot="1">
      <c r="B77" s="97"/>
      <c r="D77" s="6"/>
      <c r="E77" s="6"/>
      <c r="F77" s="6"/>
      <c r="G77" s="6"/>
    </row>
    <row r="78" spans="2:10" ht="0.75" hidden="1" customHeight="1">
      <c r="B78" s="99">
        <v>16</v>
      </c>
      <c r="C78" s="96"/>
      <c r="D78" s="10" t="s">
        <v>9</v>
      </c>
      <c r="E78" s="10">
        <v>1274</v>
      </c>
      <c r="F78" s="10">
        <v>75</v>
      </c>
      <c r="G78" s="12">
        <v>95550</v>
      </c>
    </row>
    <row r="79" spans="2:10" ht="1.5" hidden="1" customHeight="1">
      <c r="B79" s="8">
        <v>16</v>
      </c>
      <c r="C79" s="9"/>
      <c r="D79" s="6"/>
      <c r="E79" s="6"/>
      <c r="F79" s="6"/>
      <c r="G79" s="6"/>
    </row>
    <row r="80" spans="2:10" ht="27" hidden="1" customHeight="1">
      <c r="B80" s="108">
        <v>17</v>
      </c>
      <c r="C80" s="96" t="s">
        <v>13</v>
      </c>
      <c r="D80" s="110" t="s">
        <v>14</v>
      </c>
      <c r="E80" s="107">
        <v>3</v>
      </c>
      <c r="F80" s="107">
        <v>1500</v>
      </c>
      <c r="G80" s="107">
        <v>4500</v>
      </c>
    </row>
    <row r="81" spans="2:7" ht="11.25" hidden="1" customHeight="1">
      <c r="B81" s="109"/>
      <c r="C81" s="17"/>
      <c r="D81" s="107"/>
      <c r="E81" s="107"/>
      <c r="F81" s="107"/>
      <c r="G81" s="107"/>
    </row>
    <row r="82" spans="2:7" ht="0.75" hidden="1" customHeight="1" thickBot="1">
      <c r="B82" s="97"/>
      <c r="C82" t="s">
        <v>13</v>
      </c>
      <c r="D82" s="111"/>
      <c r="E82" s="6"/>
      <c r="F82" s="7"/>
      <c r="G82" s="7"/>
    </row>
    <row r="83" spans="2:7" ht="13.5" hidden="1" thickBot="1">
      <c r="B83" s="8"/>
      <c r="C83" s="3" t="s">
        <v>11</v>
      </c>
      <c r="F83" s="1" t="s">
        <v>10</v>
      </c>
      <c r="G83" s="13">
        <v>249730</v>
      </c>
    </row>
    <row r="84" spans="2:7" ht="26.25" hidden="1" customHeight="1">
      <c r="B84" s="98">
        <v>16</v>
      </c>
      <c r="C84" s="91" t="s">
        <v>15</v>
      </c>
    </row>
    <row r="85" spans="2:7" ht="26.25" customHeight="1">
      <c r="B85" s="18"/>
      <c r="C85" s="8"/>
    </row>
    <row r="86" spans="2:7" ht="26.25" customHeight="1">
      <c r="B86" s="18"/>
      <c r="C86" s="8"/>
    </row>
    <row r="87" spans="2:7">
      <c r="C87" s="8"/>
      <c r="F87" s="21"/>
      <c r="G87" s="22"/>
    </row>
    <row r="88" spans="2:7">
      <c r="E88" s="4"/>
      <c r="F88" s="21"/>
      <c r="G88" s="22"/>
    </row>
    <row r="89" spans="2:7">
      <c r="C89" s="25"/>
      <c r="F89" s="21"/>
      <c r="G89" s="22"/>
    </row>
    <row r="90" spans="2:7">
      <c r="B90" s="26"/>
      <c r="C90" s="25"/>
      <c r="D90" s="8"/>
      <c r="E90" s="8"/>
      <c r="F90" s="9"/>
      <c r="G90" s="24"/>
    </row>
    <row r="91" spans="2:7">
      <c r="C91" s="23"/>
    </row>
  </sheetData>
  <mergeCells count="5">
    <mergeCell ref="G80:G81"/>
    <mergeCell ref="B80:B81"/>
    <mergeCell ref="D80:D82"/>
    <mergeCell ref="E80:E81"/>
    <mergeCell ref="F80:F81"/>
  </mergeCells>
  <phoneticPr fontId="0" type="noConversion"/>
  <pageMargins left="0.75" right="0.75" top="1" bottom="1" header="0.5" footer="0.5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4"/>
  <sheetViews>
    <sheetView topLeftCell="A76" workbookViewId="0">
      <selection activeCell="E32" sqref="E32"/>
    </sheetView>
  </sheetViews>
  <sheetFormatPr defaultRowHeight="12.75"/>
  <cols>
    <col min="3" max="3" width="25" customWidth="1"/>
    <col min="4" max="4" width="21.28515625" customWidth="1"/>
    <col min="5" max="5" width="24.140625" customWidth="1"/>
    <col min="6" max="6" width="30" customWidth="1"/>
  </cols>
  <sheetData>
    <row r="1" spans="1:6">
      <c r="E1" s="15" t="s">
        <v>16</v>
      </c>
      <c r="F1" s="15"/>
    </row>
    <row r="2" spans="1:6">
      <c r="E2" s="15" t="s">
        <v>21</v>
      </c>
      <c r="F2" s="15"/>
    </row>
    <row r="3" spans="1:6">
      <c r="E3" s="15"/>
      <c r="F3" s="15"/>
    </row>
    <row r="4" spans="1:6">
      <c r="E4" s="15"/>
      <c r="F4" s="15"/>
    </row>
    <row r="7" spans="1:6" ht="15">
      <c r="A7" s="77" t="s">
        <v>0</v>
      </c>
      <c r="B7" s="77"/>
      <c r="C7" s="16"/>
      <c r="D7" s="77"/>
      <c r="E7" s="77" t="s">
        <v>1</v>
      </c>
      <c r="F7" s="16"/>
    </row>
    <row r="8" spans="1:6" ht="15">
      <c r="A8" s="77"/>
      <c r="B8" s="77"/>
      <c r="C8" s="16"/>
      <c r="D8" s="77"/>
      <c r="E8" s="77"/>
      <c r="F8" s="16"/>
    </row>
    <row r="9" spans="1:6" ht="15">
      <c r="A9" s="77" t="s">
        <v>31</v>
      </c>
      <c r="B9" s="75"/>
      <c r="C9" s="16"/>
      <c r="D9" s="77"/>
      <c r="E9" s="77" t="s">
        <v>29</v>
      </c>
      <c r="F9" s="16"/>
    </row>
    <row r="10" spans="1:6" ht="15">
      <c r="A10" s="77" t="s">
        <v>18</v>
      </c>
      <c r="B10" s="78" t="s">
        <v>26</v>
      </c>
      <c r="C10" s="16"/>
      <c r="D10" s="16"/>
      <c r="E10" s="16"/>
      <c r="F10" s="16"/>
    </row>
    <row r="11" spans="1:6" ht="15">
      <c r="A11" s="77"/>
      <c r="B11" s="77" t="s">
        <v>19</v>
      </c>
      <c r="C11" s="16"/>
      <c r="D11" s="16"/>
      <c r="E11" s="16"/>
      <c r="F11" s="16"/>
    </row>
    <row r="12" spans="1:6" ht="15">
      <c r="A12" s="77" t="s">
        <v>17</v>
      </c>
      <c r="B12" s="77"/>
      <c r="C12" s="16"/>
      <c r="D12" s="16"/>
      <c r="E12" s="16"/>
      <c r="F12" s="16"/>
    </row>
    <row r="13" spans="1:6" ht="15">
      <c r="A13" s="16"/>
      <c r="B13" s="16"/>
      <c r="C13" s="16"/>
      <c r="D13" s="16"/>
      <c r="E13" s="16"/>
      <c r="F13" s="16"/>
    </row>
    <row r="14" spans="1:6" ht="15">
      <c r="A14" s="16" t="s">
        <v>27</v>
      </c>
      <c r="B14" s="16"/>
      <c r="C14" s="16"/>
      <c r="D14" s="16"/>
      <c r="E14" s="16" t="s">
        <v>20</v>
      </c>
      <c r="F14" s="16"/>
    </row>
    <row r="15" spans="1:6" ht="15">
      <c r="A15" s="16"/>
      <c r="B15" s="16"/>
      <c r="C15" s="16"/>
      <c r="D15" s="16"/>
      <c r="E15" s="16"/>
      <c r="F15" s="16"/>
    </row>
    <row r="16" spans="1:6" ht="15">
      <c r="A16" s="77" t="s">
        <v>28</v>
      </c>
      <c r="B16" s="77"/>
      <c r="C16" s="16"/>
      <c r="D16" s="16"/>
      <c r="E16" s="77" t="s">
        <v>30</v>
      </c>
      <c r="F16" s="77"/>
    </row>
    <row r="22" spans="1:6" ht="15">
      <c r="C22" s="75"/>
      <c r="D22" s="76" t="s">
        <v>2</v>
      </c>
    </row>
    <row r="25" spans="1:6" ht="15">
      <c r="B25" s="76" t="s">
        <v>73</v>
      </c>
      <c r="C25" s="75"/>
      <c r="D25" s="75"/>
      <c r="E25" s="75"/>
    </row>
    <row r="26" spans="1:6" ht="15">
      <c r="B26" s="76"/>
      <c r="C26" s="75"/>
      <c r="D26" s="75"/>
      <c r="E26" s="75"/>
    </row>
    <row r="27" spans="1:6" ht="13.5" thickBot="1"/>
    <row r="28" spans="1:6" ht="13.5" thickBot="1">
      <c r="A28" s="73" t="s">
        <v>3</v>
      </c>
      <c r="B28" s="73" t="s">
        <v>4</v>
      </c>
      <c r="C28" s="73" t="s">
        <v>5</v>
      </c>
      <c r="D28" s="73" t="s">
        <v>6</v>
      </c>
      <c r="E28" s="73" t="s">
        <v>7</v>
      </c>
      <c r="F28" s="74" t="s">
        <v>8</v>
      </c>
    </row>
    <row r="29" spans="1:6" ht="13.5" thickBot="1">
      <c r="A29" s="20"/>
      <c r="B29" s="37"/>
      <c r="C29" s="2"/>
      <c r="D29" s="38"/>
      <c r="E29" s="2"/>
      <c r="F29" s="3"/>
    </row>
    <row r="30" spans="1:6" ht="13.5" thickBot="1">
      <c r="A30" s="64"/>
      <c r="B30" s="65" t="s">
        <v>33</v>
      </c>
      <c r="C30" s="2"/>
      <c r="D30" s="38"/>
      <c r="E30" s="2"/>
      <c r="F30" s="3"/>
    </row>
    <row r="31" spans="1:6" ht="13.5" thickBot="1">
      <c r="A31" s="20"/>
      <c r="B31" s="37"/>
      <c r="C31" s="2"/>
      <c r="D31" s="38"/>
      <c r="E31" s="2"/>
      <c r="F31" s="2"/>
    </row>
    <row r="32" spans="1:6" ht="63.75">
      <c r="A32" s="20">
        <v>1</v>
      </c>
      <c r="B32" s="27" t="s">
        <v>23</v>
      </c>
      <c r="C32" s="5" t="s">
        <v>9</v>
      </c>
      <c r="D32" s="80">
        <v>3.2</v>
      </c>
      <c r="E32" s="5">
        <v>350</v>
      </c>
      <c r="F32" s="34">
        <v>1120</v>
      </c>
    </row>
    <row r="33" spans="1:6">
      <c r="A33" s="29"/>
      <c r="B33" s="39"/>
      <c r="C33" s="6"/>
      <c r="D33" s="40"/>
      <c r="E33" s="6"/>
      <c r="F33" s="41"/>
    </row>
    <row r="34" spans="1:6" ht="114.75">
      <c r="A34" s="29">
        <v>3</v>
      </c>
      <c r="B34" s="42" t="s">
        <v>24</v>
      </c>
      <c r="C34" s="6" t="s">
        <v>9</v>
      </c>
      <c r="D34" s="6">
        <v>190</v>
      </c>
      <c r="E34" s="6">
        <v>150</v>
      </c>
      <c r="F34" s="41">
        <v>28500</v>
      </c>
    </row>
    <row r="35" spans="1:6" ht="89.25">
      <c r="A35" s="29">
        <v>4</v>
      </c>
      <c r="B35" s="42" t="s">
        <v>49</v>
      </c>
      <c r="C35" s="6" t="s">
        <v>9</v>
      </c>
      <c r="D35" s="6">
        <v>60</v>
      </c>
      <c r="E35" s="6">
        <v>130</v>
      </c>
      <c r="F35" s="41">
        <v>7800</v>
      </c>
    </row>
    <row r="36" spans="1:6">
      <c r="A36" s="36"/>
      <c r="B36" s="28"/>
      <c r="C36" s="7"/>
      <c r="D36" s="7"/>
      <c r="E36" s="7"/>
      <c r="F36" s="35"/>
    </row>
    <row r="37" spans="1:6" ht="114.75">
      <c r="A37" s="29">
        <v>7</v>
      </c>
      <c r="B37" s="42" t="s">
        <v>25</v>
      </c>
      <c r="C37" s="6" t="s">
        <v>9</v>
      </c>
      <c r="D37" s="6">
        <v>70</v>
      </c>
      <c r="E37" s="6">
        <v>300</v>
      </c>
      <c r="F37" s="41">
        <v>21000</v>
      </c>
    </row>
    <row r="38" spans="1:6">
      <c r="A38" s="36"/>
      <c r="B38" s="28"/>
      <c r="C38" s="7"/>
      <c r="D38" s="7"/>
      <c r="E38" s="7"/>
      <c r="F38" s="35"/>
    </row>
    <row r="39" spans="1:6" ht="63.75">
      <c r="A39" s="36">
        <v>8</v>
      </c>
      <c r="B39" s="28" t="s">
        <v>74</v>
      </c>
      <c r="C39" s="7" t="s">
        <v>32</v>
      </c>
      <c r="D39" s="7">
        <v>14.5</v>
      </c>
      <c r="E39" s="7">
        <v>350</v>
      </c>
      <c r="F39" s="35">
        <v>5075</v>
      </c>
    </row>
    <row r="40" spans="1:6">
      <c r="A40" s="36"/>
      <c r="B40" s="28"/>
      <c r="C40" s="7"/>
      <c r="D40" s="7"/>
      <c r="E40" s="7"/>
      <c r="F40" s="35"/>
    </row>
    <row r="41" spans="1:6" ht="63.75">
      <c r="A41" s="44">
        <v>9</v>
      </c>
      <c r="B41" s="45" t="s">
        <v>75</v>
      </c>
      <c r="C41" s="10" t="s">
        <v>9</v>
      </c>
      <c r="D41" s="79">
        <v>30</v>
      </c>
      <c r="E41" s="10">
        <v>250</v>
      </c>
      <c r="F41" s="46">
        <v>7500</v>
      </c>
    </row>
    <row r="42" spans="1:6">
      <c r="A42" s="29"/>
      <c r="B42" s="40"/>
      <c r="C42" s="6"/>
      <c r="D42" s="6"/>
      <c r="E42" s="6"/>
      <c r="F42" s="42"/>
    </row>
    <row r="43" spans="1:6" ht="51">
      <c r="A43" s="50">
        <v>10</v>
      </c>
      <c r="B43" s="51" t="s">
        <v>51</v>
      </c>
      <c r="C43" s="10" t="s">
        <v>9</v>
      </c>
      <c r="D43" s="10">
        <v>32</v>
      </c>
      <c r="E43" s="10">
        <v>450</v>
      </c>
      <c r="F43" s="46">
        <v>14400</v>
      </c>
    </row>
    <row r="44" spans="1:6">
      <c r="A44" s="36"/>
      <c r="B44" s="29"/>
      <c r="C44" s="6"/>
      <c r="D44" s="6"/>
      <c r="E44" s="6"/>
      <c r="F44" s="41"/>
    </row>
    <row r="45" spans="1:6" ht="63.75">
      <c r="A45" s="36">
        <v>11</v>
      </c>
      <c r="B45" s="49" t="s">
        <v>52</v>
      </c>
      <c r="C45" s="7" t="s">
        <v>9</v>
      </c>
      <c r="D45" s="7">
        <v>35</v>
      </c>
      <c r="E45" s="7">
        <v>350</v>
      </c>
      <c r="F45" s="35">
        <v>12250</v>
      </c>
    </row>
    <row r="46" spans="1:6">
      <c r="A46" s="36"/>
      <c r="B46" s="49"/>
      <c r="C46" s="7"/>
      <c r="D46" s="7"/>
      <c r="E46" s="7"/>
      <c r="F46" s="35"/>
    </row>
    <row r="47" spans="1:6" ht="63.75">
      <c r="A47" s="36">
        <v>12</v>
      </c>
      <c r="B47" s="42" t="s">
        <v>77</v>
      </c>
      <c r="C47" s="6" t="s">
        <v>9</v>
      </c>
      <c r="D47" s="6">
        <v>45</v>
      </c>
      <c r="E47" s="6">
        <v>150</v>
      </c>
      <c r="F47" s="41">
        <v>6750</v>
      </c>
    </row>
    <row r="48" spans="1:6" ht="76.5">
      <c r="A48" s="36">
        <v>13</v>
      </c>
      <c r="B48" s="51" t="s">
        <v>53</v>
      </c>
      <c r="C48" s="11" t="s">
        <v>9</v>
      </c>
      <c r="D48" s="81">
        <v>39271</v>
      </c>
      <c r="E48" s="11">
        <v>450</v>
      </c>
      <c r="F48" s="32">
        <v>3915</v>
      </c>
    </row>
    <row r="49" spans="1:6">
      <c r="A49" s="36"/>
      <c r="B49" s="28"/>
      <c r="C49" s="7"/>
      <c r="D49" s="7"/>
      <c r="E49" s="7"/>
      <c r="F49" s="35"/>
    </row>
    <row r="50" spans="1:6" ht="63.75">
      <c r="A50" s="36">
        <v>14</v>
      </c>
      <c r="B50" s="42" t="s">
        <v>76</v>
      </c>
      <c r="C50" s="6" t="s">
        <v>9</v>
      </c>
      <c r="D50" s="6">
        <v>45</v>
      </c>
      <c r="E50" s="6">
        <v>300</v>
      </c>
      <c r="F50" s="41">
        <v>13500</v>
      </c>
    </row>
    <row r="51" spans="1:6">
      <c r="A51" s="36"/>
      <c r="B51" s="28"/>
      <c r="C51" s="7"/>
      <c r="D51" s="7"/>
      <c r="E51" s="7"/>
      <c r="F51" s="35"/>
    </row>
    <row r="52" spans="1:6" ht="140.25">
      <c r="A52" s="36">
        <v>15</v>
      </c>
      <c r="B52" s="42" t="s">
        <v>55</v>
      </c>
      <c r="C52" s="6" t="s">
        <v>54</v>
      </c>
      <c r="D52" s="6">
        <v>4</v>
      </c>
      <c r="E52" s="6">
        <v>1600</v>
      </c>
      <c r="F52" s="41">
        <v>6400</v>
      </c>
    </row>
    <row r="53" spans="1:6">
      <c r="A53" s="36"/>
      <c r="B53" s="28"/>
      <c r="C53" s="7"/>
      <c r="D53" s="7"/>
      <c r="E53" s="7"/>
      <c r="F53" s="35"/>
    </row>
    <row r="54" spans="1:6" ht="38.25">
      <c r="A54" s="36">
        <v>16</v>
      </c>
      <c r="B54" s="42" t="s">
        <v>56</v>
      </c>
      <c r="C54" s="6" t="s">
        <v>9</v>
      </c>
      <c r="D54" s="6">
        <v>190</v>
      </c>
      <c r="E54" s="6">
        <v>80</v>
      </c>
      <c r="F54" s="41">
        <v>15200</v>
      </c>
    </row>
    <row r="55" spans="1:6">
      <c r="A55" s="36"/>
      <c r="B55" s="28"/>
      <c r="C55" s="7"/>
      <c r="D55" s="7"/>
      <c r="E55" s="7"/>
      <c r="F55" s="35"/>
    </row>
    <row r="56" spans="1:6" ht="63.75">
      <c r="A56" s="36">
        <v>17</v>
      </c>
      <c r="B56" s="42" t="s">
        <v>59</v>
      </c>
      <c r="C56" s="6" t="s">
        <v>32</v>
      </c>
      <c r="D56" s="6">
        <v>72</v>
      </c>
      <c r="E56" s="6">
        <v>60</v>
      </c>
      <c r="F56" s="41">
        <v>4320</v>
      </c>
    </row>
    <row r="57" spans="1:6">
      <c r="A57" s="36"/>
      <c r="B57" s="45"/>
      <c r="C57" s="10"/>
      <c r="D57" s="10"/>
      <c r="E57" s="10"/>
      <c r="F57" s="46"/>
    </row>
    <row r="58" spans="1:6" ht="51">
      <c r="A58" s="36">
        <v>18</v>
      </c>
      <c r="B58" s="28" t="s">
        <v>57</v>
      </c>
      <c r="C58" s="7" t="s">
        <v>32</v>
      </c>
      <c r="D58" s="7">
        <v>72</v>
      </c>
      <c r="E58" s="7">
        <v>60</v>
      </c>
      <c r="F58" s="35">
        <v>4320</v>
      </c>
    </row>
    <row r="59" spans="1:6">
      <c r="A59" s="36"/>
      <c r="B59" s="42"/>
      <c r="C59" s="6"/>
      <c r="D59" s="6"/>
      <c r="E59" s="6"/>
      <c r="F59" s="41"/>
    </row>
    <row r="60" spans="1:6" ht="178.5">
      <c r="A60" s="36">
        <v>19</v>
      </c>
      <c r="B60" s="51" t="s">
        <v>58</v>
      </c>
      <c r="C60" s="11"/>
      <c r="D60" s="11"/>
      <c r="E60" s="11"/>
      <c r="F60" s="32">
        <v>30000</v>
      </c>
    </row>
    <row r="61" spans="1:6">
      <c r="A61" s="36"/>
      <c r="B61" s="28"/>
      <c r="C61" s="7"/>
      <c r="D61" s="7"/>
      <c r="E61" s="7"/>
      <c r="F61" s="35"/>
    </row>
    <row r="62" spans="1:6" ht="242.25">
      <c r="A62" s="36">
        <v>20</v>
      </c>
      <c r="B62" s="42" t="s">
        <v>66</v>
      </c>
      <c r="C62" s="6"/>
      <c r="D62" s="6"/>
      <c r="E62" s="6"/>
      <c r="F62" s="41">
        <v>7000</v>
      </c>
    </row>
    <row r="63" spans="1:6">
      <c r="A63" s="36"/>
      <c r="B63" s="28"/>
      <c r="C63" s="7"/>
      <c r="D63" s="7"/>
      <c r="E63" s="7"/>
      <c r="F63" s="35"/>
    </row>
    <row r="64" spans="1:6">
      <c r="A64" s="36">
        <v>21</v>
      </c>
      <c r="B64" s="28"/>
      <c r="C64" s="7"/>
      <c r="D64" s="7"/>
      <c r="E64" s="7"/>
      <c r="F64" s="35"/>
    </row>
    <row r="65" spans="1:6">
      <c r="A65" s="36"/>
      <c r="B65" s="28"/>
      <c r="C65" s="7"/>
      <c r="D65" s="7"/>
      <c r="E65" s="7"/>
      <c r="F65" s="35"/>
    </row>
    <row r="66" spans="1:6">
      <c r="A66" s="36"/>
      <c r="B66" s="28"/>
      <c r="C66" s="7"/>
      <c r="D66" s="7"/>
      <c r="E66" s="7"/>
      <c r="F66" s="35"/>
    </row>
    <row r="67" spans="1:6">
      <c r="A67" s="36"/>
      <c r="B67" s="28"/>
      <c r="C67" s="7"/>
      <c r="D67" s="7"/>
      <c r="E67" s="7"/>
      <c r="F67" s="35"/>
    </row>
    <row r="68" spans="1:6">
      <c r="A68" s="36"/>
      <c r="B68" s="28"/>
      <c r="C68" s="7"/>
      <c r="D68" s="7"/>
      <c r="E68" s="7"/>
      <c r="F68" s="35"/>
    </row>
    <row r="69" spans="1:6">
      <c r="A69" s="36"/>
      <c r="B69" s="28"/>
      <c r="C69" s="7"/>
      <c r="D69" s="7"/>
      <c r="E69" s="7"/>
      <c r="F69" s="35"/>
    </row>
    <row r="70" spans="1:6" ht="51">
      <c r="A70" s="36">
        <v>21</v>
      </c>
      <c r="B70" s="28" t="s">
        <v>64</v>
      </c>
      <c r="C70" s="7" t="s">
        <v>32</v>
      </c>
      <c r="D70" s="7">
        <v>4</v>
      </c>
      <c r="E70" s="7">
        <v>300</v>
      </c>
      <c r="F70" s="35">
        <v>1200</v>
      </c>
    </row>
    <row r="71" spans="1:6">
      <c r="A71" s="36"/>
      <c r="B71" s="28"/>
      <c r="C71" s="7"/>
      <c r="D71" s="7"/>
      <c r="E71" s="7"/>
      <c r="F71" s="35"/>
    </row>
    <row r="72" spans="1:6">
      <c r="A72" s="36"/>
      <c r="B72" s="28"/>
      <c r="C72" s="7"/>
      <c r="D72" s="7"/>
      <c r="E72" s="7"/>
      <c r="F72" s="35"/>
    </row>
    <row r="73" spans="1:6" ht="77.25" thickBot="1">
      <c r="A73" s="48">
        <v>10</v>
      </c>
      <c r="B73" s="52" t="s">
        <v>50</v>
      </c>
      <c r="C73" s="53"/>
      <c r="D73" s="53"/>
      <c r="E73" s="53"/>
      <c r="F73" s="54">
        <v>5000</v>
      </c>
    </row>
    <row r="74" spans="1:6">
      <c r="A74" s="36"/>
      <c r="B74" s="28"/>
      <c r="C74" s="7"/>
      <c r="D74" s="7"/>
      <c r="E74" s="7"/>
      <c r="F74" s="35"/>
    </row>
    <row r="75" spans="1:6" ht="51">
      <c r="A75" s="36">
        <v>22</v>
      </c>
      <c r="B75" s="28" t="s">
        <v>69</v>
      </c>
      <c r="C75" s="7" t="s">
        <v>9</v>
      </c>
      <c r="D75" s="7">
        <v>4.2</v>
      </c>
      <c r="E75" s="7">
        <v>300</v>
      </c>
      <c r="F75" s="35">
        <v>1260</v>
      </c>
    </row>
    <row r="76" spans="1:6">
      <c r="A76" s="36"/>
      <c r="B76" s="28"/>
      <c r="C76" s="7"/>
      <c r="D76" s="7"/>
      <c r="E76" s="7"/>
      <c r="F76" s="35"/>
    </row>
    <row r="77" spans="1:6" ht="63.75">
      <c r="A77" s="36">
        <v>23</v>
      </c>
      <c r="B77" s="28" t="s">
        <v>70</v>
      </c>
      <c r="C77" s="7" t="s">
        <v>54</v>
      </c>
      <c r="D77" s="7">
        <v>1</v>
      </c>
      <c r="E77" s="7">
        <v>583</v>
      </c>
      <c r="F77" s="35">
        <v>583</v>
      </c>
    </row>
    <row r="78" spans="1:6">
      <c r="A78" s="29"/>
      <c r="B78" s="42"/>
      <c r="C78" s="6"/>
      <c r="D78" s="6"/>
      <c r="E78" s="6"/>
      <c r="F78" s="41"/>
    </row>
    <row r="79" spans="1:6">
      <c r="A79" s="66"/>
      <c r="B79" s="67" t="s">
        <v>35</v>
      </c>
      <c r="C79" s="10"/>
      <c r="D79" s="10"/>
      <c r="E79" s="10"/>
      <c r="F79" s="57">
        <v>201353</v>
      </c>
    </row>
    <row r="80" spans="1:6" ht="13.5" thickBot="1">
      <c r="A80" s="48"/>
      <c r="B80" s="52"/>
      <c r="C80" s="53"/>
      <c r="D80" s="53"/>
      <c r="E80" s="53"/>
      <c r="F80" s="54"/>
    </row>
    <row r="81" spans="1:6">
      <c r="A81" s="36"/>
      <c r="B81" s="28"/>
      <c r="C81" s="7"/>
      <c r="D81" s="7"/>
      <c r="E81" s="7"/>
      <c r="F81" s="35"/>
    </row>
    <row r="82" spans="1:6">
      <c r="A82" s="68" t="s">
        <v>34</v>
      </c>
      <c r="B82" s="69"/>
      <c r="C82" s="7"/>
      <c r="D82" s="7"/>
      <c r="E82" s="7"/>
      <c r="F82" s="35"/>
    </row>
    <row r="83" spans="1:6">
      <c r="A83" s="36"/>
      <c r="B83" s="28"/>
      <c r="C83" s="7"/>
      <c r="D83" s="7"/>
      <c r="E83" s="7"/>
      <c r="F83" s="35"/>
    </row>
    <row r="84" spans="1:6">
      <c r="A84" s="36">
        <v>1</v>
      </c>
      <c r="B84" s="28" t="s">
        <v>36</v>
      </c>
      <c r="C84" s="7" t="s">
        <v>9</v>
      </c>
      <c r="D84" s="7">
        <v>12.5</v>
      </c>
      <c r="E84" s="7">
        <v>450</v>
      </c>
      <c r="F84" s="35">
        <v>5625</v>
      </c>
    </row>
    <row r="85" spans="1:6" ht="38.25">
      <c r="A85" s="36">
        <v>2</v>
      </c>
      <c r="B85" s="28" t="s">
        <v>37</v>
      </c>
      <c r="C85" s="7" t="s">
        <v>38</v>
      </c>
      <c r="D85" s="7">
        <v>550</v>
      </c>
      <c r="E85" s="7">
        <v>10</v>
      </c>
      <c r="F85" s="35">
        <v>5500</v>
      </c>
    </row>
    <row r="86" spans="1:6" ht="25.5">
      <c r="A86" s="36">
        <v>3</v>
      </c>
      <c r="B86" s="28" t="s">
        <v>15</v>
      </c>
      <c r="C86" s="7" t="s">
        <v>38</v>
      </c>
      <c r="D86" s="7">
        <v>1000</v>
      </c>
      <c r="E86" s="7">
        <v>7.5</v>
      </c>
      <c r="F86" s="35">
        <v>7500</v>
      </c>
    </row>
    <row r="87" spans="1:6" ht="25.5">
      <c r="A87" s="36">
        <v>4</v>
      </c>
      <c r="B87" s="28" t="s">
        <v>39</v>
      </c>
      <c r="C87" s="7" t="s">
        <v>38</v>
      </c>
      <c r="D87" s="7">
        <v>375</v>
      </c>
      <c r="E87" s="7">
        <v>20</v>
      </c>
      <c r="F87" s="35">
        <v>7500</v>
      </c>
    </row>
    <row r="88" spans="1:6" ht="25.5">
      <c r="A88" s="36">
        <v>5</v>
      </c>
      <c r="B88" s="28" t="s">
        <v>60</v>
      </c>
      <c r="C88" s="7" t="s">
        <v>38</v>
      </c>
      <c r="D88" s="7">
        <v>375</v>
      </c>
      <c r="E88" s="7">
        <v>6</v>
      </c>
      <c r="F88" s="35">
        <v>2250</v>
      </c>
    </row>
    <row r="89" spans="1:6" ht="25.5">
      <c r="A89" s="36">
        <v>6</v>
      </c>
      <c r="B89" s="28" t="s">
        <v>40</v>
      </c>
      <c r="C89" s="7" t="s">
        <v>38</v>
      </c>
      <c r="D89" s="7">
        <v>3000</v>
      </c>
      <c r="E89" s="7">
        <v>6.5</v>
      </c>
      <c r="F89" s="35">
        <v>19500</v>
      </c>
    </row>
    <row r="90" spans="1:6" ht="25.5">
      <c r="A90" s="36">
        <v>7</v>
      </c>
      <c r="B90" s="28" t="s">
        <v>41</v>
      </c>
      <c r="C90" s="7" t="s">
        <v>42</v>
      </c>
      <c r="D90" s="7">
        <v>80</v>
      </c>
      <c r="E90" s="7">
        <v>20</v>
      </c>
      <c r="F90" s="35">
        <v>1600</v>
      </c>
    </row>
    <row r="91" spans="1:6" ht="38.25">
      <c r="A91" s="36">
        <v>8</v>
      </c>
      <c r="B91" s="28" t="s">
        <v>43</v>
      </c>
      <c r="C91" s="7" t="s">
        <v>42</v>
      </c>
      <c r="D91" s="7">
        <v>50</v>
      </c>
      <c r="E91" s="7">
        <v>100</v>
      </c>
      <c r="F91" s="35">
        <v>5000</v>
      </c>
    </row>
    <row r="92" spans="1:6" ht="38.25">
      <c r="A92" s="36">
        <v>9</v>
      </c>
      <c r="B92" s="28" t="s">
        <v>44</v>
      </c>
      <c r="C92" s="7"/>
      <c r="D92" s="7"/>
      <c r="E92" s="7"/>
      <c r="F92" s="35">
        <v>1850</v>
      </c>
    </row>
    <row r="93" spans="1:6" ht="25.5">
      <c r="A93" s="36">
        <v>10</v>
      </c>
      <c r="B93" s="28" t="s">
        <v>61</v>
      </c>
      <c r="C93" s="7" t="s">
        <v>42</v>
      </c>
      <c r="D93" s="7">
        <v>30</v>
      </c>
      <c r="E93" s="7">
        <v>50</v>
      </c>
      <c r="F93" s="35">
        <v>1500</v>
      </c>
    </row>
    <row r="94" spans="1:6" ht="38.25">
      <c r="A94" s="36">
        <v>11</v>
      </c>
      <c r="B94" s="28" t="s">
        <v>45</v>
      </c>
      <c r="C94" s="7"/>
      <c r="D94" s="7"/>
      <c r="E94" s="7"/>
      <c r="F94" s="35">
        <v>7000</v>
      </c>
    </row>
    <row r="95" spans="1:6" ht="25.5">
      <c r="A95" s="36">
        <v>12</v>
      </c>
      <c r="B95" s="28" t="s">
        <v>62</v>
      </c>
      <c r="C95" s="7"/>
      <c r="D95" s="7"/>
      <c r="E95" s="7"/>
      <c r="F95" s="35" t="s">
        <v>72</v>
      </c>
    </row>
    <row r="96" spans="1:6" ht="25.5">
      <c r="A96" s="36">
        <v>13</v>
      </c>
      <c r="B96" s="28" t="s">
        <v>63</v>
      </c>
      <c r="C96" s="7"/>
      <c r="D96" s="7"/>
      <c r="E96" s="7"/>
      <c r="F96" s="35">
        <v>5000</v>
      </c>
    </row>
    <row r="97" spans="1:6" ht="51">
      <c r="A97" s="36">
        <v>14</v>
      </c>
      <c r="B97" s="28" t="s">
        <v>68</v>
      </c>
      <c r="C97" s="7"/>
      <c r="D97" s="7"/>
      <c r="E97" s="7"/>
      <c r="F97" s="35">
        <v>3600</v>
      </c>
    </row>
    <row r="98" spans="1:6" ht="25.5">
      <c r="A98" s="36">
        <v>15</v>
      </c>
      <c r="B98" s="28" t="s">
        <v>67</v>
      </c>
      <c r="C98" s="7" t="s">
        <v>38</v>
      </c>
      <c r="D98" s="7">
        <v>600</v>
      </c>
      <c r="E98" s="7">
        <v>10</v>
      </c>
      <c r="F98" s="35">
        <v>6000</v>
      </c>
    </row>
    <row r="99" spans="1:6" ht="25.5">
      <c r="A99" s="36">
        <v>16</v>
      </c>
      <c r="B99" s="28" t="s">
        <v>71</v>
      </c>
      <c r="C99" s="7" t="s">
        <v>54</v>
      </c>
      <c r="D99" s="7">
        <v>1</v>
      </c>
      <c r="E99" s="7">
        <v>4000</v>
      </c>
      <c r="F99" s="35">
        <v>4000</v>
      </c>
    </row>
    <row r="100" spans="1:6">
      <c r="A100" s="36"/>
      <c r="B100" s="28"/>
      <c r="C100" s="7"/>
      <c r="D100" s="7"/>
      <c r="E100" s="7"/>
      <c r="F100" s="35"/>
    </row>
    <row r="101" spans="1:6">
      <c r="A101" s="36"/>
      <c r="B101" s="28"/>
      <c r="C101" s="7"/>
      <c r="D101" s="7"/>
      <c r="E101" s="7"/>
      <c r="F101" s="35"/>
    </row>
    <row r="102" spans="1:6">
      <c r="A102" s="36"/>
      <c r="B102" s="70" t="s">
        <v>35</v>
      </c>
      <c r="C102" s="7"/>
      <c r="D102" s="7"/>
      <c r="E102" s="7"/>
      <c r="F102" s="55">
        <v>83425</v>
      </c>
    </row>
    <row r="103" spans="1:6">
      <c r="A103" s="36"/>
      <c r="B103" s="28"/>
      <c r="C103" s="7"/>
      <c r="D103" s="7"/>
      <c r="E103" s="7"/>
      <c r="F103" s="35"/>
    </row>
    <row r="104" spans="1:6" ht="13.5" thickBot="1">
      <c r="A104" s="29"/>
      <c r="B104" s="60"/>
      <c r="C104" s="53"/>
      <c r="D104" s="53"/>
      <c r="E104" s="53"/>
      <c r="F104" s="53"/>
    </row>
    <row r="105" spans="1:6">
      <c r="A105" s="33"/>
      <c r="B105" s="58" t="s">
        <v>12</v>
      </c>
      <c r="C105" s="6"/>
      <c r="D105" s="6"/>
      <c r="E105" s="6"/>
      <c r="F105" s="59">
        <v>75450</v>
      </c>
    </row>
    <row r="106" spans="1:6" ht="25.5">
      <c r="A106" s="30"/>
      <c r="B106" s="71" t="s">
        <v>46</v>
      </c>
      <c r="C106" s="11"/>
      <c r="D106" s="11"/>
      <c r="E106" s="11"/>
      <c r="F106" s="31">
        <v>284778</v>
      </c>
    </row>
    <row r="107" spans="1:6">
      <c r="A107" s="30"/>
      <c r="B107" s="47"/>
      <c r="C107" s="11"/>
      <c r="D107" s="11"/>
      <c r="E107" s="11"/>
      <c r="F107" s="31"/>
    </row>
    <row r="108" spans="1:6">
      <c r="A108" s="61"/>
      <c r="B108" s="62" t="s">
        <v>65</v>
      </c>
      <c r="C108" s="63"/>
      <c r="D108" s="63"/>
      <c r="E108" s="63"/>
      <c r="F108" s="31">
        <v>56956</v>
      </c>
    </row>
    <row r="109" spans="1:6">
      <c r="A109" s="30"/>
      <c r="B109" s="14" t="s">
        <v>47</v>
      </c>
      <c r="C109" s="11"/>
      <c r="D109" s="11"/>
      <c r="E109" s="11"/>
      <c r="F109" s="31">
        <v>242051</v>
      </c>
    </row>
    <row r="110" spans="1:6">
      <c r="A110" s="30"/>
      <c r="B110" s="14" t="s">
        <v>48</v>
      </c>
      <c r="C110" s="11"/>
      <c r="D110" s="11"/>
      <c r="E110" s="11"/>
      <c r="F110" s="31">
        <v>254154</v>
      </c>
    </row>
    <row r="111" spans="1:6">
      <c r="A111" s="30"/>
      <c r="B111" s="14"/>
      <c r="C111" s="11"/>
      <c r="D111" s="11"/>
      <c r="E111" s="11"/>
      <c r="F111" s="31"/>
    </row>
    <row r="112" spans="1:6">
      <c r="A112" s="30"/>
      <c r="B112" s="14"/>
      <c r="C112" s="11"/>
      <c r="D112" s="11"/>
      <c r="E112" s="11"/>
      <c r="F112" s="43"/>
    </row>
    <row r="113" spans="1:6" ht="13.5" thickBot="1">
      <c r="A113" s="21"/>
      <c r="B113" s="8"/>
      <c r="C113" s="8"/>
      <c r="D113" s="8"/>
      <c r="E113" s="8"/>
      <c r="F113" s="56"/>
    </row>
    <row r="114" spans="1:6" ht="13.5" thickBot="1">
      <c r="D114" s="72"/>
      <c r="E114" s="73" t="s">
        <v>22</v>
      </c>
      <c r="F114" s="19">
        <v>341734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"ДЕНЬ  И  НОЧЬ"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</dc:creator>
  <cp:lastModifiedBy>Сергей</cp:lastModifiedBy>
  <cp:lastPrinted>2008-12-18T14:20:09Z</cp:lastPrinted>
  <dcterms:created xsi:type="dcterms:W3CDTF">2005-07-28T09:22:38Z</dcterms:created>
  <dcterms:modified xsi:type="dcterms:W3CDTF">2009-05-17T14:56:54Z</dcterms:modified>
</cp:coreProperties>
</file>